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80VO GRUPO XX FTR PC 2025\"/>
    </mc:Choice>
  </mc:AlternateContent>
  <xr:revisionPtr revIDLastSave="0" documentId="13_ncr:1_{621E448D-7470-4D9D-9A6B-B034F2602452}" xr6:coauthVersionLast="47" xr6:coauthVersionMax="47" xr10:uidLastSave="{00000000-0000-0000-0000-000000000000}"/>
  <bookViews>
    <workbookView xWindow="1950" yWindow="990" windowWidth="21945" windowHeight="15210" xr2:uid="{00000000-000D-0000-FFFF-FFFF00000000}"/>
  </bookViews>
  <sheets>
    <sheet name="RELACION FTR 2025" sheetId="26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26" l="1"/>
  <c r="AF11" i="26"/>
  <c r="AD11" i="26"/>
  <c r="AC11" i="26"/>
  <c r="AB11" i="26"/>
  <c r="AA11" i="26"/>
  <c r="Z11" i="26"/>
  <c r="Y11" i="26"/>
  <c r="X11" i="26"/>
  <c r="W11" i="26"/>
  <c r="V11" i="26"/>
  <c r="AF9" i="26"/>
  <c r="AF15" i="26" s="1"/>
  <c r="AD9" i="26"/>
  <c r="AD15" i="26" s="1"/>
  <c r="AC9" i="26"/>
  <c r="AC15" i="26" s="1"/>
  <c r="AB9" i="26"/>
  <c r="AB15" i="26" s="1"/>
  <c r="AA9" i="26"/>
  <c r="AA15" i="26" s="1"/>
  <c r="Z9" i="26"/>
  <c r="Z15" i="26" s="1"/>
  <c r="Y9" i="26"/>
  <c r="Y15" i="26" s="1"/>
  <c r="X9" i="26"/>
  <c r="X15" i="26" s="1"/>
  <c r="W9" i="26"/>
  <c r="W15" i="26" s="1"/>
  <c r="V9" i="26"/>
  <c r="V15" i="26" s="1"/>
  <c r="AB10" i="25" l="1"/>
  <c r="AA10" i="25"/>
  <c r="Z10" i="25"/>
  <c r="X10" i="25"/>
  <c r="W10" i="25"/>
  <c r="V10" i="25"/>
  <c r="T10" i="25"/>
  <c r="S10" i="25"/>
  <c r="Q10" i="25"/>
  <c r="P10" i="25"/>
  <c r="N10" i="25"/>
  <c r="M10" i="25"/>
  <c r="K10" i="25"/>
  <c r="J10" i="25"/>
  <c r="H10" i="25"/>
  <c r="G10" i="25"/>
  <c r="E10" i="25"/>
  <c r="D10" i="25"/>
  <c r="AC9" i="25"/>
  <c r="Y9" i="25"/>
  <c r="U9" i="25"/>
  <c r="R9" i="25"/>
  <c r="O9" i="25"/>
  <c r="L9" i="25"/>
  <c r="I9" i="25"/>
  <c r="F9" i="25"/>
  <c r="AC8" i="25"/>
  <c r="Y8" i="25"/>
  <c r="U8" i="25"/>
  <c r="R8" i="25"/>
  <c r="O8" i="25"/>
  <c r="L8" i="25"/>
  <c r="I8" i="25"/>
  <c r="F8" i="25"/>
  <c r="AD8" i="25" l="1"/>
  <c r="M11" i="25"/>
  <c r="J11" i="25"/>
  <c r="F10" i="25"/>
  <c r="S11" i="25"/>
  <c r="R10" i="25"/>
  <c r="G11" i="25"/>
  <c r="D11" i="25"/>
  <c r="AC10" i="25"/>
  <c r="O10" i="25"/>
  <c r="AD9" i="25"/>
  <c r="U10" i="25"/>
  <c r="L10" i="25"/>
  <c r="I10" i="25"/>
  <c r="P11" i="25"/>
  <c r="Y10" i="25"/>
  <c r="V11" i="25" l="1"/>
  <c r="AD10" i="25"/>
  <c r="E4" i="21" l="1"/>
  <c r="E5" i="21"/>
  <c r="C6" i="21" l="1"/>
  <c r="D6" i="21"/>
  <c r="E6" i="21"/>
</calcChain>
</file>

<file path=xl/sharedStrings.xml><?xml version="1.0" encoding="utf-8"?>
<sst xmlns="http://schemas.openxmlformats.org/spreadsheetml/2006/main" count="176" uniqueCount="105">
  <si>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</si>
  <si>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</si>
  <si>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</si>
  <si>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</si>
  <si>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</si>
  <si>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</si>
  <si>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</si>
  <si>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</si>
  <si>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</si>
  <si>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</si>
  <si>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</si>
  <si>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</si>
  <si>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</si>
  <si>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</si>
  <si>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</si>
  <si>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</si>
  <si>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</si>
  <si>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</si>
  <si>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</si>
  <si>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</si>
  <si>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</si>
  <si>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</si>
  <si>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</si>
  <si>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</si>
  <si>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</si>
  <si>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</si>
  <si>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</si>
  <si>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</si>
  <si>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</si>
  <si>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</si>
  <si>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</si>
  <si>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</si>
  <si>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</si>
  <si>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</si>
  <si>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</si>
  <si>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</si>
  <si>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</si>
  <si>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</si>
  <si>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</si>
  <si>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</si>
  <si>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</si>
  <si>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</si>
  <si>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</si>
  <si>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</si>
  <si>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</si>
  <si>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</si>
  <si>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</si>
  <si>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</si>
  <si>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</si>
  <si>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</si>
  <si>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</si>
  <si>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</si>
  <si>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</si>
  <si>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</si>
  <si>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</si>
  <si>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</si>
  <si>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</si>
  <si>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</si>
  <si>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</si>
  <si>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</si>
  <si>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</si>
  <si>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</si>
  <si>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</si>
  <si>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</si>
  <si>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</si>
  <si>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</si>
  <si>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</si>
  <si>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</si>
  <si>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</si>
  <si>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</si>
  <si>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</si>
  <si>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</si>
  <si>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Huallaga</t>
  </si>
  <si>
    <t>Inundación, Erosión fluvial</t>
  </si>
  <si>
    <t>TUMBES</t>
  </si>
  <si>
    <t>Jequetepeque-Zarumilla</t>
  </si>
  <si>
    <t>Tumbes</t>
  </si>
  <si>
    <t>Río</t>
  </si>
  <si>
    <t>ZONA</t>
  </si>
  <si>
    <t>FTR-MC-PREV N° 0123-2025-ANA-AAA.JZ-ALA.T</t>
  </si>
  <si>
    <t>Zarumilla</t>
  </si>
  <si>
    <t>Aguas Verdes</t>
  </si>
  <si>
    <t>Tomás Arizola</t>
  </si>
  <si>
    <t>Limpieza, descolmatación y conformación de bordos con material propio del cauce del río Tumbes</t>
  </si>
  <si>
    <t>Alto</t>
  </si>
  <si>
    <t>SAN MARTIN</t>
  </si>
  <si>
    <t>FTR-CB-PREV N° 0676-2025-ANA-AAA.H-ALA.TA</t>
  </si>
  <si>
    <t>Tarapoto</t>
  </si>
  <si>
    <t>Mayo</t>
  </si>
  <si>
    <t>Cumbaza</t>
  </si>
  <si>
    <t>San Martín</t>
  </si>
  <si>
    <t>Lamas</t>
  </si>
  <si>
    <t>San Roque De Cumbaza</t>
  </si>
  <si>
    <t>San Roque</t>
  </si>
  <si>
    <t>Limpieza, descolmatación y conformación de dique con enrocado en la margen izquierda del río Cumbaza</t>
  </si>
  <si>
    <t>Arrroz, platano, maiz, otros</t>
  </si>
  <si>
    <t>Inundación</t>
  </si>
  <si>
    <t>FTR-CB-PREV N° 0677-2025-ANA-AAA.H-ALA.TA</t>
  </si>
  <si>
    <t>Morales</t>
  </si>
  <si>
    <t>J.R. San Pedro</t>
  </si>
  <si>
    <t>Limpieza, descolmatación y construcción de muros con gaviones en la margen derecha e izquierda del río Cumbaza</t>
  </si>
  <si>
    <t>FTR-CB-PREV N° 0678-2025-ANA-AAA.H-ALA.TA</t>
  </si>
  <si>
    <t>San Antonio</t>
  </si>
  <si>
    <t>La Bajada</t>
  </si>
  <si>
    <t>Limpieza, descolmatación y conformación de dique con enrocado en la margen derecha e izquierda del río Cumbaza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</si>
</sst>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B1518-0928-4207-ACC4-CE623EDF219E}">
  <sheetPr>
    <tabColor rgb="FF92D050"/>
  </sheetPr>
  <dimension ref="A1:AH908"/>
  <sheetViews>
    <sheetView tabSelected="1" topLeftCell="K1" zoomScaleNormal="100" zoomScaleSheetLayoutView="100" workbookViewId="0">
      <selection activeCell="B14" sqref="B1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7" t="s">
        <v>1</v>
      </c>
      <c r="B1" s="127"/>
      <c r="C1" s="127"/>
      <c r="D1" s="127"/>
      <c r="E1" s="127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2"/>
    </row>
    <row r="2" spans="1:34" customFormat="1" ht="15.75" customHeight="1" x14ac:dyDescent="0.3">
      <c r="A2" s="127" t="s">
        <v>2</v>
      </c>
      <c r="B2" s="127"/>
      <c r="C2" s="127"/>
      <c r="D2" s="127"/>
      <c r="E2" s="127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27" t="s">
        <v>67</v>
      </c>
      <c r="B4" s="127"/>
      <c r="C4" s="127"/>
      <c r="D4" s="127"/>
      <c r="E4" s="127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29" t="s">
        <v>3</v>
      </c>
      <c r="B6" s="130" t="s">
        <v>66</v>
      </c>
      <c r="C6" s="130" t="s">
        <v>40</v>
      </c>
      <c r="D6" s="125" t="s">
        <v>68</v>
      </c>
      <c r="E6" s="125"/>
      <c r="F6" s="125" t="s">
        <v>69</v>
      </c>
      <c r="G6" s="125"/>
      <c r="H6" s="125"/>
      <c r="I6" s="114" t="s">
        <v>4</v>
      </c>
      <c r="J6" s="114"/>
      <c r="K6" s="114"/>
      <c r="L6" s="114"/>
      <c r="M6" s="133" t="s">
        <v>70</v>
      </c>
      <c r="N6" s="134"/>
      <c r="O6" s="134"/>
      <c r="P6" s="134"/>
      <c r="Q6" s="135"/>
      <c r="R6" s="102" t="s">
        <v>5</v>
      </c>
      <c r="S6" s="102"/>
      <c r="T6" s="120" t="s">
        <v>6</v>
      </c>
      <c r="U6" s="121"/>
      <c r="V6" s="122"/>
      <c r="W6" s="122"/>
      <c r="X6" s="109" t="s">
        <v>7</v>
      </c>
      <c r="Y6" s="109"/>
      <c r="Z6" s="102"/>
      <c r="AA6" s="102"/>
      <c r="AB6" s="109"/>
      <c r="AC6" s="109"/>
      <c r="AD6" s="101"/>
      <c r="AE6" s="102"/>
      <c r="AF6" s="101"/>
      <c r="AG6" s="123" t="s">
        <v>8</v>
      </c>
      <c r="AH6" s="123" t="s">
        <v>9</v>
      </c>
    </row>
    <row r="7" spans="1:34" ht="15.75" customHeight="1" x14ac:dyDescent="0.3">
      <c r="A7" s="129"/>
      <c r="B7" s="131"/>
      <c r="C7" s="131"/>
      <c r="D7" s="125"/>
      <c r="E7" s="125"/>
      <c r="F7" s="125"/>
      <c r="G7" s="125"/>
      <c r="H7" s="125"/>
      <c r="I7" s="114" t="s">
        <v>10</v>
      </c>
      <c r="J7" s="114" t="s">
        <v>11</v>
      </c>
      <c r="K7" s="114" t="s">
        <v>12</v>
      </c>
      <c r="L7" s="125" t="s">
        <v>13</v>
      </c>
      <c r="M7" s="109" t="s">
        <v>14</v>
      </c>
      <c r="N7" s="109"/>
      <c r="O7" s="109" t="s">
        <v>15</v>
      </c>
      <c r="P7" s="109"/>
      <c r="Q7" s="110" t="s">
        <v>78</v>
      </c>
      <c r="R7" s="102"/>
      <c r="S7" s="102"/>
      <c r="T7" s="112" t="s">
        <v>16</v>
      </c>
      <c r="U7" s="114" t="s">
        <v>17</v>
      </c>
      <c r="V7" s="116" t="s">
        <v>18</v>
      </c>
      <c r="W7" s="118" t="s">
        <v>19</v>
      </c>
      <c r="X7" s="102" t="s">
        <v>0</v>
      </c>
      <c r="Y7" s="102" t="s">
        <v>20</v>
      </c>
      <c r="Z7" s="102" t="s">
        <v>21</v>
      </c>
      <c r="AA7" s="102" t="s">
        <v>22</v>
      </c>
      <c r="AB7" s="102" t="s">
        <v>23</v>
      </c>
      <c r="AC7" s="102" t="s">
        <v>24</v>
      </c>
      <c r="AD7" s="101" t="s">
        <v>25</v>
      </c>
      <c r="AE7" s="102"/>
      <c r="AF7" s="103" t="s">
        <v>26</v>
      </c>
      <c r="AG7" s="124"/>
      <c r="AH7" s="124"/>
    </row>
    <row r="8" spans="1:34" ht="37.5" customHeight="1" x14ac:dyDescent="0.3">
      <c r="A8" s="130"/>
      <c r="B8" s="132"/>
      <c r="C8" s="132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5"/>
      <c r="J8" s="115"/>
      <c r="K8" s="115"/>
      <c r="L8" s="126"/>
      <c r="M8" s="15" t="s">
        <v>32</v>
      </c>
      <c r="N8" s="15" t="s">
        <v>33</v>
      </c>
      <c r="O8" s="15" t="s">
        <v>32</v>
      </c>
      <c r="P8" s="15" t="s">
        <v>33</v>
      </c>
      <c r="Q8" s="111"/>
      <c r="R8" s="29" t="s">
        <v>34</v>
      </c>
      <c r="S8" s="29" t="s">
        <v>35</v>
      </c>
      <c r="T8" s="113"/>
      <c r="U8" s="115"/>
      <c r="V8" s="117"/>
      <c r="W8" s="119"/>
      <c r="X8" s="108"/>
      <c r="Y8" s="108"/>
      <c r="Z8" s="108"/>
      <c r="AA8" s="108"/>
      <c r="AB8" s="108"/>
      <c r="AC8" s="108"/>
      <c r="AD8" s="43" t="s">
        <v>36</v>
      </c>
      <c r="AE8" s="29" t="s">
        <v>37</v>
      </c>
      <c r="AF8" s="104"/>
      <c r="AG8" s="124"/>
      <c r="AH8" s="124"/>
    </row>
    <row r="9" spans="1:34" s="19" customFormat="1" ht="24" customHeight="1" x14ac:dyDescent="0.25">
      <c r="A9" s="16">
        <v>1</v>
      </c>
      <c r="B9" s="17" t="s">
        <v>74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4">
        <f t="shared" ref="V9:AD9" si="0">SUM(V10:V10)</f>
        <v>1</v>
      </c>
      <c r="W9" s="76">
        <f t="shared" si="0"/>
        <v>695651.33174889965</v>
      </c>
      <c r="X9" s="37">
        <f t="shared" si="0"/>
        <v>1000</v>
      </c>
      <c r="Y9" s="37">
        <f t="shared" si="0"/>
        <v>200</v>
      </c>
      <c r="Z9" s="37">
        <f t="shared" si="0"/>
        <v>0</v>
      </c>
      <c r="AA9" s="37">
        <f t="shared" si="0"/>
        <v>0</v>
      </c>
      <c r="AB9" s="37">
        <f t="shared" si="0"/>
        <v>0</v>
      </c>
      <c r="AC9" s="37">
        <f t="shared" si="0"/>
        <v>0</v>
      </c>
      <c r="AD9" s="76">
        <f t="shared" si="0"/>
        <v>3</v>
      </c>
      <c r="AE9" s="44"/>
      <c r="AF9" s="44">
        <f>SUM(AF10:AF10)</f>
        <v>0</v>
      </c>
      <c r="AG9" s="74"/>
      <c r="AH9" s="24"/>
    </row>
    <row r="10" spans="1:34" s="73" customFormat="1" ht="30" customHeight="1" x14ac:dyDescent="0.25">
      <c r="A10" s="20">
        <v>1</v>
      </c>
      <c r="B10" s="75" t="s">
        <v>79</v>
      </c>
      <c r="C10" s="70" t="s">
        <v>65</v>
      </c>
      <c r="D10" s="21" t="s">
        <v>75</v>
      </c>
      <c r="E10" s="21" t="s">
        <v>76</v>
      </c>
      <c r="F10" s="21" t="s">
        <v>80</v>
      </c>
      <c r="G10" s="21" t="s">
        <v>77</v>
      </c>
      <c r="H10" s="21" t="s">
        <v>80</v>
      </c>
      <c r="I10" s="21" t="s">
        <v>76</v>
      </c>
      <c r="J10" s="21" t="s">
        <v>80</v>
      </c>
      <c r="K10" s="21" t="s">
        <v>81</v>
      </c>
      <c r="L10" s="21" t="s">
        <v>82</v>
      </c>
      <c r="M10" s="22">
        <v>583749</v>
      </c>
      <c r="N10" s="22">
        <v>9615903</v>
      </c>
      <c r="O10" s="22">
        <v>584035</v>
      </c>
      <c r="P10" s="22">
        <v>9616813</v>
      </c>
      <c r="Q10" s="22">
        <v>17</v>
      </c>
      <c r="R10" s="21"/>
      <c r="S10" s="21" t="s">
        <v>38</v>
      </c>
      <c r="T10" s="21" t="s">
        <v>83</v>
      </c>
      <c r="U10" s="71" t="s">
        <v>39</v>
      </c>
      <c r="V10" s="45">
        <v>1</v>
      </c>
      <c r="W10" s="1">
        <v>695651.33174889965</v>
      </c>
      <c r="X10" s="20">
        <v>1000</v>
      </c>
      <c r="Y10" s="20">
        <v>200</v>
      </c>
      <c r="Z10" s="20"/>
      <c r="AA10" s="20"/>
      <c r="AB10" s="20"/>
      <c r="AC10" s="20"/>
      <c r="AD10" s="1">
        <v>3</v>
      </c>
      <c r="AE10" s="72"/>
      <c r="AF10" s="45"/>
      <c r="AG10" s="23" t="s">
        <v>73</v>
      </c>
      <c r="AH10" s="100" t="s">
        <v>84</v>
      </c>
    </row>
    <row r="11" spans="1:34" s="19" customFormat="1" ht="24" customHeight="1" x14ac:dyDescent="0.25">
      <c r="A11" s="16">
        <v>3</v>
      </c>
      <c r="B11" s="17" t="s">
        <v>85</v>
      </c>
      <c r="C11" s="17"/>
      <c r="D11" s="77"/>
      <c r="E11" s="77"/>
      <c r="F11" s="17"/>
      <c r="G11" s="17"/>
      <c r="H11" s="17"/>
      <c r="I11" s="77"/>
      <c r="J11" s="77"/>
      <c r="K11" s="77"/>
      <c r="L11" s="77"/>
      <c r="M11" s="18"/>
      <c r="N11" s="18"/>
      <c r="O11" s="18"/>
      <c r="P11" s="18"/>
      <c r="Q11" s="18"/>
      <c r="R11" s="77"/>
      <c r="S11" s="77"/>
      <c r="T11" s="77"/>
      <c r="U11" s="77"/>
      <c r="V11" s="44">
        <f t="shared" ref="V11:AD11" si="1">SUM(V12:V14)</f>
        <v>5.94</v>
      </c>
      <c r="W11" s="76">
        <f t="shared" si="1"/>
        <v>61775791.326857738</v>
      </c>
      <c r="X11" s="37">
        <f t="shared" si="1"/>
        <v>2000</v>
      </c>
      <c r="Y11" s="37">
        <f t="shared" si="1"/>
        <v>478</v>
      </c>
      <c r="Z11" s="37">
        <f t="shared" si="1"/>
        <v>45</v>
      </c>
      <c r="AA11" s="37">
        <f t="shared" si="1"/>
        <v>1500</v>
      </c>
      <c r="AB11" s="37">
        <f t="shared" si="1"/>
        <v>1</v>
      </c>
      <c r="AC11" s="37">
        <f t="shared" si="1"/>
        <v>0</v>
      </c>
      <c r="AD11" s="76">
        <f t="shared" si="1"/>
        <v>450</v>
      </c>
      <c r="AE11" s="44"/>
      <c r="AF11" s="44">
        <f>SUM(AF12:AF14)</f>
        <v>0</v>
      </c>
      <c r="AG11" s="74"/>
      <c r="AH11" s="24"/>
    </row>
    <row r="12" spans="1:34" s="73" customFormat="1" ht="30" customHeight="1" x14ac:dyDescent="0.25">
      <c r="A12" s="20">
        <v>1</v>
      </c>
      <c r="B12" s="75" t="s">
        <v>86</v>
      </c>
      <c r="C12" s="31" t="s">
        <v>41</v>
      </c>
      <c r="D12" s="21" t="s">
        <v>72</v>
      </c>
      <c r="E12" s="21" t="s">
        <v>87</v>
      </c>
      <c r="F12" s="21" t="s">
        <v>88</v>
      </c>
      <c r="G12" s="21" t="s">
        <v>77</v>
      </c>
      <c r="H12" s="21" t="s">
        <v>89</v>
      </c>
      <c r="I12" s="21" t="s">
        <v>90</v>
      </c>
      <c r="J12" s="21" t="s">
        <v>91</v>
      </c>
      <c r="K12" s="21" t="s">
        <v>92</v>
      </c>
      <c r="L12" s="21" t="s">
        <v>93</v>
      </c>
      <c r="M12" s="22">
        <v>340694</v>
      </c>
      <c r="N12" s="22">
        <v>9293947</v>
      </c>
      <c r="O12" s="22">
        <v>341189</v>
      </c>
      <c r="P12" s="22">
        <v>9293760</v>
      </c>
      <c r="Q12" s="22">
        <v>18</v>
      </c>
      <c r="R12" s="21" t="s">
        <v>38</v>
      </c>
      <c r="S12" s="21"/>
      <c r="T12" s="21" t="s">
        <v>94</v>
      </c>
      <c r="U12" s="71" t="s">
        <v>39</v>
      </c>
      <c r="V12" s="45">
        <v>1.32</v>
      </c>
      <c r="W12" s="1">
        <v>5240376.8189164307</v>
      </c>
      <c r="X12" s="20">
        <v>500</v>
      </c>
      <c r="Y12" s="20">
        <v>78</v>
      </c>
      <c r="Z12" s="20">
        <v>15</v>
      </c>
      <c r="AA12" s="20">
        <v>500</v>
      </c>
      <c r="AB12" s="20"/>
      <c r="AC12" s="20"/>
      <c r="AD12" s="1">
        <v>450</v>
      </c>
      <c r="AE12" s="72" t="s">
        <v>95</v>
      </c>
      <c r="AF12" s="45"/>
      <c r="AG12" s="23" t="s">
        <v>96</v>
      </c>
      <c r="AH12" s="79" t="s">
        <v>62</v>
      </c>
    </row>
    <row r="13" spans="1:34" s="73" customFormat="1" ht="30" customHeight="1" x14ac:dyDescent="0.25">
      <c r="A13" s="20">
        <v>2</v>
      </c>
      <c r="B13" s="75" t="s">
        <v>97</v>
      </c>
      <c r="C13" s="31" t="s">
        <v>41</v>
      </c>
      <c r="D13" s="21" t="s">
        <v>72</v>
      </c>
      <c r="E13" s="21" t="s">
        <v>87</v>
      </c>
      <c r="F13" s="21" t="s">
        <v>88</v>
      </c>
      <c r="G13" s="21" t="s">
        <v>77</v>
      </c>
      <c r="H13" s="21" t="s">
        <v>89</v>
      </c>
      <c r="I13" s="21" t="s">
        <v>90</v>
      </c>
      <c r="J13" s="21" t="s">
        <v>90</v>
      </c>
      <c r="K13" s="21" t="s">
        <v>98</v>
      </c>
      <c r="L13" s="21" t="s">
        <v>99</v>
      </c>
      <c r="M13" s="22">
        <v>347029.62</v>
      </c>
      <c r="N13" s="22">
        <v>9284367.5500000007</v>
      </c>
      <c r="O13" s="22">
        <v>346259.29</v>
      </c>
      <c r="P13" s="22">
        <v>9283263.7400000002</v>
      </c>
      <c r="Q13" s="22">
        <v>18</v>
      </c>
      <c r="R13" s="21" t="s">
        <v>38</v>
      </c>
      <c r="S13" s="21" t="s">
        <v>38</v>
      </c>
      <c r="T13" s="21" t="s">
        <v>100</v>
      </c>
      <c r="U13" s="71" t="s">
        <v>39</v>
      </c>
      <c r="V13" s="45">
        <v>3.75</v>
      </c>
      <c r="W13" s="1">
        <v>52824607.583419986</v>
      </c>
      <c r="X13" s="20">
        <v>800</v>
      </c>
      <c r="Y13" s="20">
        <v>200</v>
      </c>
      <c r="Z13" s="20">
        <v>15</v>
      </c>
      <c r="AA13" s="20">
        <v>500</v>
      </c>
      <c r="AB13" s="20">
        <v>1</v>
      </c>
      <c r="AC13" s="20"/>
      <c r="AD13" s="1"/>
      <c r="AE13" s="72"/>
      <c r="AF13" s="45"/>
      <c r="AG13" s="23" t="s">
        <v>96</v>
      </c>
      <c r="AH13" s="79" t="s">
        <v>62</v>
      </c>
    </row>
    <row r="14" spans="1:34" s="73" customFormat="1" ht="30" customHeight="1" x14ac:dyDescent="0.25">
      <c r="A14" s="20">
        <v>3</v>
      </c>
      <c r="B14" s="75" t="s">
        <v>101</v>
      </c>
      <c r="C14" s="31" t="s">
        <v>41</v>
      </c>
      <c r="D14" s="21" t="s">
        <v>72</v>
      </c>
      <c r="E14" s="21" t="s">
        <v>87</v>
      </c>
      <c r="F14" s="21" t="s">
        <v>88</v>
      </c>
      <c r="G14" s="21" t="s">
        <v>77</v>
      </c>
      <c r="H14" s="21" t="s">
        <v>89</v>
      </c>
      <c r="I14" s="21" t="s">
        <v>90</v>
      </c>
      <c r="J14" s="21" t="s">
        <v>90</v>
      </c>
      <c r="K14" s="21" t="s">
        <v>102</v>
      </c>
      <c r="L14" s="21" t="s">
        <v>103</v>
      </c>
      <c r="M14" s="22">
        <v>344389</v>
      </c>
      <c r="N14" s="22">
        <v>9291807</v>
      </c>
      <c r="O14" s="22">
        <v>344024</v>
      </c>
      <c r="P14" s="22">
        <v>9291189</v>
      </c>
      <c r="Q14" s="22">
        <v>18</v>
      </c>
      <c r="R14" s="21" t="s">
        <v>38</v>
      </c>
      <c r="S14" s="21" t="s">
        <v>38</v>
      </c>
      <c r="T14" s="21" t="s">
        <v>104</v>
      </c>
      <c r="U14" s="71" t="s">
        <v>39</v>
      </c>
      <c r="V14" s="45">
        <v>0.87</v>
      </c>
      <c r="W14" s="1">
        <v>3710806.9245213205</v>
      </c>
      <c r="X14" s="20">
        <v>700</v>
      </c>
      <c r="Y14" s="20">
        <v>200</v>
      </c>
      <c r="Z14" s="20">
        <v>15</v>
      </c>
      <c r="AA14" s="20">
        <v>500</v>
      </c>
      <c r="AB14" s="20"/>
      <c r="AC14" s="20"/>
      <c r="AD14" s="1"/>
      <c r="AE14" s="72"/>
      <c r="AF14" s="45"/>
      <c r="AG14" s="23" t="s">
        <v>96</v>
      </c>
      <c r="AH14" s="79" t="s">
        <v>62</v>
      </c>
    </row>
    <row r="15" spans="1:34" ht="24.95" customHeight="1" x14ac:dyDescent="0.3">
      <c r="A15" s="32">
        <f>A9+A11</f>
        <v>4</v>
      </c>
      <c r="B15" s="33"/>
      <c r="C15" s="33"/>
      <c r="D15" s="33"/>
      <c r="E15" s="33"/>
      <c r="F15" s="105" t="s">
        <v>42</v>
      </c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7"/>
      <c r="U15" s="32"/>
      <c r="V15" s="64">
        <f>V9+V11</f>
        <v>6.94</v>
      </c>
      <c r="W15" s="34">
        <f t="shared" ref="W15:AF15" si="2">W9+W11</f>
        <v>62471442.658606641</v>
      </c>
      <c r="X15" s="35">
        <f t="shared" si="2"/>
        <v>3000</v>
      </c>
      <c r="Y15" s="35">
        <f t="shared" si="2"/>
        <v>678</v>
      </c>
      <c r="Z15" s="35">
        <f t="shared" si="2"/>
        <v>45</v>
      </c>
      <c r="AA15" s="35">
        <f t="shared" si="2"/>
        <v>1500</v>
      </c>
      <c r="AB15" s="35">
        <f t="shared" si="2"/>
        <v>1</v>
      </c>
      <c r="AC15" s="35">
        <f t="shared" si="2"/>
        <v>0</v>
      </c>
      <c r="AD15" s="34">
        <f t="shared" si="2"/>
        <v>453</v>
      </c>
      <c r="AE15" s="32"/>
      <c r="AF15" s="64">
        <f t="shared" si="2"/>
        <v>0</v>
      </c>
      <c r="AG15" s="36"/>
      <c r="AH15" s="3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3"/>
      <c r="W16" s="14"/>
      <c r="X16" s="13"/>
      <c r="Y16" s="13"/>
      <c r="Z16" s="13"/>
      <c r="AA16" s="13"/>
      <c r="AB16" s="13"/>
      <c r="AC16" s="13"/>
      <c r="AD16" s="14"/>
      <c r="AE16" s="10"/>
      <c r="AF16" s="63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3"/>
      <c r="W17" s="14"/>
      <c r="X17" s="13"/>
      <c r="Y17" s="13"/>
      <c r="Z17" s="13"/>
      <c r="AA17" s="13"/>
      <c r="AB17" s="13"/>
      <c r="AC17" s="13"/>
      <c r="AD17" s="14"/>
      <c r="AE17" s="10"/>
      <c r="AF17" s="63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3"/>
      <c r="W18" s="14"/>
      <c r="X18" s="13"/>
      <c r="Y18" s="13"/>
      <c r="Z18" s="13"/>
      <c r="AA18" s="13"/>
      <c r="AB18" s="13"/>
      <c r="AC18" s="13"/>
      <c r="AD18" s="14"/>
      <c r="AE18" s="10"/>
      <c r="AF18" s="63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3"/>
      <c r="W19" s="14"/>
      <c r="X19" s="13"/>
      <c r="Y19" s="13"/>
      <c r="Z19" s="13"/>
      <c r="AA19" s="13"/>
      <c r="AB19" s="13"/>
      <c r="AC19" s="13"/>
      <c r="AD19" s="14"/>
      <c r="AE19" s="10"/>
      <c r="AF19" s="63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3"/>
      <c r="W20" s="14"/>
      <c r="X20" s="13"/>
      <c r="Y20" s="13"/>
      <c r="Z20" s="13"/>
      <c r="AA20" s="13"/>
      <c r="AB20" s="13"/>
      <c r="AC20" s="13"/>
      <c r="AD20" s="14"/>
      <c r="AE20" s="10"/>
      <c r="AF20" s="63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3"/>
      <c r="W21" s="14"/>
      <c r="X21" s="13"/>
      <c r="Y21" s="13"/>
      <c r="Z21" s="13"/>
      <c r="AA21" s="13"/>
      <c r="AB21" s="13"/>
      <c r="AC21" s="13"/>
      <c r="AD21" s="14"/>
      <c r="AE21" s="10"/>
      <c r="AF21" s="63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3"/>
      <c r="W22" s="14"/>
      <c r="X22" s="13"/>
      <c r="Y22" s="13"/>
      <c r="Z22" s="13"/>
      <c r="AA22" s="13"/>
      <c r="AB22" s="13"/>
      <c r="AC22" s="13"/>
      <c r="AD22" s="14"/>
      <c r="AE22" s="10"/>
      <c r="AF22" s="63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3"/>
      <c r="W23" s="14"/>
      <c r="X23" s="13"/>
      <c r="Y23" s="13"/>
      <c r="Z23" s="13"/>
      <c r="AA23" s="13"/>
      <c r="AB23" s="13"/>
      <c r="AC23" s="13"/>
      <c r="AD23" s="14"/>
      <c r="AE23" s="10"/>
      <c r="AF23" s="63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3"/>
      <c r="W24" s="14"/>
      <c r="X24" s="13"/>
      <c r="Y24" s="13"/>
      <c r="Z24" s="13"/>
      <c r="AA24" s="13"/>
      <c r="AB24" s="13"/>
      <c r="AC24" s="13"/>
      <c r="AD24" s="14"/>
      <c r="AE24" s="10"/>
      <c r="AF24" s="63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3"/>
      <c r="W25" s="14"/>
      <c r="X25" s="13"/>
      <c r="Y25" s="13"/>
      <c r="Z25" s="13"/>
      <c r="AA25" s="13"/>
      <c r="AB25" s="13"/>
      <c r="AC25" s="13"/>
      <c r="AD25" s="14"/>
      <c r="AE25" s="10"/>
      <c r="AF25" s="63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3"/>
      <c r="W26" s="14"/>
      <c r="X26" s="13"/>
      <c r="Y26" s="13"/>
      <c r="Z26" s="13"/>
      <c r="AA26" s="13"/>
      <c r="AB26" s="13"/>
      <c r="AC26" s="13"/>
      <c r="AD26" s="14"/>
      <c r="AE26" s="10"/>
      <c r="AF26" s="63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3"/>
      <c r="W27" s="14"/>
      <c r="X27" s="13"/>
      <c r="Y27" s="13"/>
      <c r="Z27" s="13"/>
      <c r="AA27" s="13"/>
      <c r="AB27" s="13"/>
      <c r="AC27" s="13"/>
      <c r="AD27" s="14"/>
      <c r="AE27" s="10"/>
      <c r="AF27" s="63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3"/>
      <c r="W28" s="14"/>
      <c r="X28" s="13"/>
      <c r="Y28" s="13"/>
      <c r="Z28" s="13"/>
      <c r="AA28" s="13"/>
      <c r="AB28" s="13"/>
      <c r="AC28" s="13"/>
      <c r="AD28" s="14"/>
      <c r="AE28" s="10"/>
      <c r="AF28" s="63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3"/>
      <c r="W29" s="14"/>
      <c r="X29" s="13"/>
      <c r="Y29" s="13"/>
      <c r="Z29" s="13"/>
      <c r="AA29" s="13"/>
      <c r="AB29" s="13"/>
      <c r="AC29" s="13"/>
      <c r="AD29" s="14"/>
      <c r="AE29" s="10"/>
      <c r="AF29" s="63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3"/>
      <c r="W30" s="14"/>
      <c r="X30" s="13"/>
      <c r="Y30" s="13"/>
      <c r="Z30" s="13"/>
      <c r="AA30" s="13"/>
      <c r="AB30" s="13"/>
      <c r="AC30" s="13"/>
      <c r="AD30" s="14"/>
      <c r="AE30" s="10"/>
      <c r="AF30" s="63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3"/>
      <c r="W31" s="14"/>
      <c r="X31" s="13"/>
      <c r="Y31" s="13"/>
      <c r="Z31" s="13"/>
      <c r="AA31" s="13"/>
      <c r="AB31" s="13"/>
      <c r="AC31" s="13"/>
      <c r="AD31" s="14"/>
      <c r="AE31" s="10"/>
      <c r="AF31" s="63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3"/>
      <c r="W32" s="14"/>
      <c r="X32" s="13"/>
      <c r="Y32" s="13"/>
      <c r="Z32" s="13"/>
      <c r="AA32" s="13"/>
      <c r="AB32" s="13"/>
      <c r="AC32" s="13"/>
      <c r="AD32" s="14"/>
      <c r="AE32" s="10"/>
      <c r="AF32" s="63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3"/>
      <c r="W33" s="14"/>
      <c r="X33" s="13"/>
      <c r="Y33" s="13"/>
      <c r="Z33" s="13"/>
      <c r="AA33" s="13"/>
      <c r="AB33" s="13"/>
      <c r="AC33" s="13"/>
      <c r="AD33" s="14"/>
      <c r="AE33" s="10"/>
      <c r="AF33" s="63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3"/>
      <c r="W34" s="14"/>
      <c r="X34" s="13"/>
      <c r="Y34" s="13"/>
      <c r="Z34" s="13"/>
      <c r="AA34" s="13"/>
      <c r="AB34" s="13"/>
      <c r="AC34" s="13"/>
      <c r="AD34" s="14"/>
      <c r="AE34" s="10"/>
      <c r="AF34" s="63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3"/>
      <c r="W35" s="14"/>
      <c r="X35" s="13"/>
      <c r="Y35" s="13"/>
      <c r="Z35" s="13"/>
      <c r="AA35" s="13"/>
      <c r="AB35" s="13"/>
      <c r="AC35" s="13"/>
      <c r="AD35" s="14"/>
      <c r="AE35" s="10"/>
      <c r="AF35" s="63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3"/>
      <c r="W36" s="14"/>
      <c r="X36" s="13"/>
      <c r="Y36" s="13"/>
      <c r="Z36" s="13"/>
      <c r="AA36" s="13"/>
      <c r="AB36" s="13"/>
      <c r="AC36" s="13"/>
      <c r="AD36" s="14"/>
      <c r="AE36" s="10"/>
      <c r="AF36" s="63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3"/>
      <c r="W37" s="14"/>
      <c r="X37" s="13"/>
      <c r="Y37" s="13"/>
      <c r="Z37" s="13"/>
      <c r="AA37" s="13"/>
      <c r="AB37" s="13"/>
      <c r="AC37" s="13"/>
      <c r="AD37" s="14"/>
      <c r="AE37" s="10"/>
      <c r="AF37" s="63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3"/>
      <c r="W38" s="14"/>
      <c r="X38" s="13"/>
      <c r="Y38" s="13"/>
      <c r="Z38" s="13"/>
      <c r="AA38" s="13"/>
      <c r="AB38" s="13"/>
      <c r="AC38" s="13"/>
      <c r="AD38" s="14"/>
      <c r="AE38" s="10"/>
      <c r="AF38" s="63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3"/>
      <c r="W39" s="14"/>
      <c r="X39" s="13"/>
      <c r="Y39" s="13"/>
      <c r="Z39" s="13"/>
      <c r="AA39" s="13"/>
      <c r="AB39" s="13"/>
      <c r="AC39" s="13"/>
      <c r="AD39" s="14"/>
      <c r="AE39" s="10"/>
      <c r="AF39" s="63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F15:T15"/>
    <mergeCell ref="X7:X8"/>
    <mergeCell ref="Y7:Y8"/>
    <mergeCell ref="Z7:Z8"/>
    <mergeCell ref="AA7:AA8"/>
    <mergeCell ref="AB7:AB8"/>
    <mergeCell ref="AC7:AC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J25" sqref="J2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43</v>
      </c>
      <c r="B1" s="137"/>
      <c r="C1" s="137"/>
      <c r="D1" s="137"/>
      <c r="E1" s="137"/>
    </row>
    <row r="2" spans="1:5" ht="25.5" customHeight="1" x14ac:dyDescent="0.25">
      <c r="A2" s="126" t="s">
        <v>44</v>
      </c>
      <c r="B2" s="126" t="s">
        <v>45</v>
      </c>
      <c r="C2" s="120" t="s">
        <v>46</v>
      </c>
      <c r="D2" s="139"/>
      <c r="E2" s="126" t="s">
        <v>47</v>
      </c>
    </row>
    <row r="3" spans="1:5" ht="25.5" customHeight="1" x14ac:dyDescent="0.25">
      <c r="A3" s="138"/>
      <c r="B3" s="138"/>
      <c r="C3" s="38" t="s">
        <v>48</v>
      </c>
      <c r="D3" s="39" t="s">
        <v>49</v>
      </c>
      <c r="E3" s="138"/>
    </row>
    <row r="4" spans="1:5" ht="15" customHeight="1" x14ac:dyDescent="0.25">
      <c r="A4" s="40">
        <v>2</v>
      </c>
      <c r="B4" s="41" t="s">
        <v>74</v>
      </c>
      <c r="C4" s="41">
        <v>0</v>
      </c>
      <c r="D4" s="41">
        <v>1</v>
      </c>
      <c r="E4" s="41">
        <f>C4+D4</f>
        <v>1</v>
      </c>
    </row>
    <row r="5" spans="1:5" ht="15" customHeight="1" x14ac:dyDescent="0.25">
      <c r="A5" s="40">
        <v>1</v>
      </c>
      <c r="B5" s="41" t="s">
        <v>85</v>
      </c>
      <c r="C5" s="41">
        <v>0</v>
      </c>
      <c r="D5" s="41">
        <v>3</v>
      </c>
      <c r="E5" s="41">
        <f>C5+D5</f>
        <v>3</v>
      </c>
    </row>
    <row r="6" spans="1:5" ht="18.95" customHeight="1" x14ac:dyDescent="0.25">
      <c r="A6" s="136" t="s">
        <v>47</v>
      </c>
      <c r="B6" s="136"/>
      <c r="C6" s="42">
        <f>SUM(C4:C5)</f>
        <v>0</v>
      </c>
      <c r="D6" s="42">
        <f>SUM(D4:D5)</f>
        <v>4</v>
      </c>
      <c r="E6" s="42">
        <f>SUM(E4:E5)</f>
        <v>4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2"/>
  <sheetViews>
    <sheetView showGridLines="0" workbookViewId="0">
      <selection activeCell="X27" sqref="X27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/>
      <c r="AA2"/>
      <c r="AB2"/>
      <c r="AC2"/>
    </row>
    <row r="3" spans="1:30" ht="14.45" customHeight="1" x14ac:dyDescent="0.25">
      <c r="A3" s="162" t="s">
        <v>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/>
      <c r="AA3"/>
      <c r="AB3"/>
      <c r="AC3"/>
    </row>
    <row r="4" spans="1:30" x14ac:dyDescent="0.25">
      <c r="A4" s="163" t="s">
        <v>50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/>
      <c r="AA4"/>
      <c r="AB4"/>
      <c r="AC4"/>
    </row>
    <row r="5" spans="1:30" ht="21" customHeight="1" x14ac:dyDescent="0.25">
      <c r="A5" s="164" t="s">
        <v>44</v>
      </c>
      <c r="B5" s="164" t="s">
        <v>51</v>
      </c>
      <c r="C5" s="165" t="s">
        <v>52</v>
      </c>
      <c r="D5" s="167" t="s">
        <v>53</v>
      </c>
      <c r="E5" s="168"/>
      <c r="F5" s="169"/>
      <c r="G5" s="167" t="s">
        <v>54</v>
      </c>
      <c r="H5" s="168"/>
      <c r="I5" s="169"/>
      <c r="J5" s="173" t="s">
        <v>0</v>
      </c>
      <c r="K5" s="174"/>
      <c r="L5" s="175"/>
      <c r="M5" s="179" t="s">
        <v>55</v>
      </c>
      <c r="N5" s="180"/>
      <c r="O5" s="180"/>
      <c r="P5" s="180"/>
      <c r="Q5" s="180"/>
      <c r="R5" s="180"/>
      <c r="S5" s="180"/>
      <c r="T5" s="180"/>
      <c r="U5" s="181"/>
      <c r="V5" s="182" t="s">
        <v>56</v>
      </c>
      <c r="W5" s="183"/>
      <c r="X5" s="183"/>
      <c r="Y5" s="183"/>
      <c r="Z5" s="183"/>
      <c r="AA5" s="183"/>
      <c r="AB5" s="183"/>
      <c r="AC5" s="183"/>
      <c r="AD5" s="184"/>
    </row>
    <row r="6" spans="1:30" ht="21" customHeight="1" x14ac:dyDescent="0.25">
      <c r="A6" s="164"/>
      <c r="B6" s="164"/>
      <c r="C6" s="166"/>
      <c r="D6" s="170"/>
      <c r="E6" s="171"/>
      <c r="F6" s="172"/>
      <c r="G6" s="170"/>
      <c r="H6" s="171"/>
      <c r="I6" s="172"/>
      <c r="J6" s="176"/>
      <c r="K6" s="177"/>
      <c r="L6" s="178"/>
      <c r="M6" s="179" t="s">
        <v>57</v>
      </c>
      <c r="N6" s="180"/>
      <c r="O6" s="181"/>
      <c r="P6" s="185" t="s">
        <v>58</v>
      </c>
      <c r="Q6" s="186"/>
      <c r="R6" s="187"/>
      <c r="S6" s="179" t="s">
        <v>59</v>
      </c>
      <c r="T6" s="180"/>
      <c r="U6" s="181"/>
      <c r="V6" s="188" t="s">
        <v>48</v>
      </c>
      <c r="W6" s="189"/>
      <c r="X6" s="189"/>
      <c r="Y6" s="190"/>
      <c r="Z6" s="191" t="s">
        <v>49</v>
      </c>
      <c r="AA6" s="191"/>
      <c r="AB6" s="191"/>
      <c r="AC6" s="191"/>
      <c r="AD6" s="142" t="s">
        <v>42</v>
      </c>
    </row>
    <row r="7" spans="1:30" ht="30" customHeight="1" x14ac:dyDescent="0.25">
      <c r="A7" s="164"/>
      <c r="B7" s="164"/>
      <c r="C7" s="46" t="s">
        <v>45</v>
      </c>
      <c r="D7" s="47" t="s">
        <v>48</v>
      </c>
      <c r="E7" s="48" t="s">
        <v>49</v>
      </c>
      <c r="F7" s="80" t="s">
        <v>42</v>
      </c>
      <c r="G7" s="47" t="s">
        <v>48</v>
      </c>
      <c r="H7" s="48" t="s">
        <v>49</v>
      </c>
      <c r="I7" s="80" t="s">
        <v>42</v>
      </c>
      <c r="J7" s="47" t="s">
        <v>48</v>
      </c>
      <c r="K7" s="48" t="s">
        <v>49</v>
      </c>
      <c r="L7" s="80" t="s">
        <v>42</v>
      </c>
      <c r="M7" s="49" t="s">
        <v>48</v>
      </c>
      <c r="N7" s="50" t="s">
        <v>49</v>
      </c>
      <c r="O7" s="81" t="s">
        <v>42</v>
      </c>
      <c r="P7" s="67" t="s">
        <v>48</v>
      </c>
      <c r="Q7" s="69" t="s">
        <v>49</v>
      </c>
      <c r="R7" s="82" t="s">
        <v>42</v>
      </c>
      <c r="S7" s="49" t="s">
        <v>48</v>
      </c>
      <c r="T7" s="50" t="s">
        <v>49</v>
      </c>
      <c r="U7" s="81" t="s">
        <v>42</v>
      </c>
      <c r="V7" s="83" t="s">
        <v>60</v>
      </c>
      <c r="W7" s="84" t="s">
        <v>61</v>
      </c>
      <c r="X7" s="85" t="s">
        <v>62</v>
      </c>
      <c r="Y7" s="86" t="s">
        <v>63</v>
      </c>
      <c r="Z7" s="83" t="s">
        <v>60</v>
      </c>
      <c r="AA7" s="84" t="s">
        <v>61</v>
      </c>
      <c r="AB7" s="85" t="s">
        <v>62</v>
      </c>
      <c r="AC7" s="78" t="s">
        <v>63</v>
      </c>
      <c r="AD7" s="143"/>
    </row>
    <row r="8" spans="1:30" x14ac:dyDescent="0.25">
      <c r="A8" s="51">
        <v>1</v>
      </c>
      <c r="B8" s="52">
        <v>24</v>
      </c>
      <c r="C8" s="53" t="s">
        <v>74</v>
      </c>
      <c r="D8" s="98">
        <v>0</v>
      </c>
      <c r="E8" s="98">
        <v>1</v>
      </c>
      <c r="F8" s="87">
        <f t="shared" ref="F8:F9" si="0">D8+E8</f>
        <v>1</v>
      </c>
      <c r="G8" s="98">
        <v>0</v>
      </c>
      <c r="H8" s="99">
        <v>1</v>
      </c>
      <c r="I8" s="87">
        <f t="shared" ref="I8:I9" si="1">G8+H8</f>
        <v>1</v>
      </c>
      <c r="J8" s="91">
        <v>0</v>
      </c>
      <c r="K8" s="91">
        <v>1000</v>
      </c>
      <c r="L8" s="87">
        <f t="shared" ref="L8:L9" si="2">J8+K8</f>
        <v>1000</v>
      </c>
      <c r="M8" s="92">
        <v>0</v>
      </c>
      <c r="N8" s="92">
        <v>3</v>
      </c>
      <c r="O8" s="88">
        <f t="shared" ref="O8:O9" si="3">M8+N8</f>
        <v>3</v>
      </c>
      <c r="P8" s="93">
        <v>0</v>
      </c>
      <c r="Q8" s="93">
        <v>1</v>
      </c>
      <c r="R8" s="89">
        <f t="shared" ref="R8:R9" si="4">P8+Q8</f>
        <v>1</v>
      </c>
      <c r="S8" s="1">
        <v>0</v>
      </c>
      <c r="T8" s="1">
        <v>695651.33174889965</v>
      </c>
      <c r="U8" s="88">
        <f t="shared" ref="U8:U9" si="5">S8+T8</f>
        <v>695651.33174889965</v>
      </c>
      <c r="V8" s="56">
        <v>0</v>
      </c>
      <c r="W8" s="56">
        <v>0</v>
      </c>
      <c r="X8" s="56">
        <v>0</v>
      </c>
      <c r="Y8" s="87">
        <f t="shared" ref="Y8:Y9" si="6">V8+W8+X8</f>
        <v>0</v>
      </c>
      <c r="Z8" s="56">
        <v>0</v>
      </c>
      <c r="AA8" s="56">
        <v>1</v>
      </c>
      <c r="AB8" s="56">
        <v>0</v>
      </c>
      <c r="AC8" s="87">
        <f t="shared" ref="AC8:AC9" si="7">Z8+AA8+AB8</f>
        <v>1</v>
      </c>
      <c r="AD8" s="90">
        <f t="shared" ref="AD8:AD10" si="8">Y8+AC8</f>
        <v>1</v>
      </c>
    </row>
    <row r="9" spans="1:30" x14ac:dyDescent="0.25">
      <c r="A9" s="51">
        <v>2</v>
      </c>
      <c r="B9" s="52">
        <v>22</v>
      </c>
      <c r="C9" s="53" t="s">
        <v>85</v>
      </c>
      <c r="D9" s="98">
        <v>3</v>
      </c>
      <c r="E9" s="98">
        <v>0</v>
      </c>
      <c r="F9" s="87">
        <f t="shared" si="0"/>
        <v>3</v>
      </c>
      <c r="G9" s="99">
        <v>3</v>
      </c>
      <c r="H9" s="99">
        <v>0</v>
      </c>
      <c r="I9" s="87">
        <f t="shared" si="1"/>
        <v>3</v>
      </c>
      <c r="J9" s="54">
        <v>2000</v>
      </c>
      <c r="K9" s="54">
        <v>0</v>
      </c>
      <c r="L9" s="87">
        <f t="shared" si="2"/>
        <v>2000</v>
      </c>
      <c r="M9" s="55">
        <v>450</v>
      </c>
      <c r="N9" s="55">
        <v>0</v>
      </c>
      <c r="O9" s="88">
        <f t="shared" si="3"/>
        <v>450</v>
      </c>
      <c r="P9" s="45">
        <v>5.94</v>
      </c>
      <c r="Q9" s="45">
        <v>0</v>
      </c>
      <c r="R9" s="89">
        <f t="shared" si="4"/>
        <v>5.94</v>
      </c>
      <c r="S9" s="1">
        <v>61775791.326857738</v>
      </c>
      <c r="T9" s="1">
        <v>0</v>
      </c>
      <c r="U9" s="88">
        <f t="shared" si="5"/>
        <v>61775791.326857738</v>
      </c>
      <c r="V9" s="54">
        <v>0</v>
      </c>
      <c r="W9" s="54">
        <v>0</v>
      </c>
      <c r="X9" s="54">
        <v>3</v>
      </c>
      <c r="Y9" s="87">
        <f t="shared" si="6"/>
        <v>3</v>
      </c>
      <c r="Z9" s="54">
        <v>0</v>
      </c>
      <c r="AA9" s="54">
        <v>0</v>
      </c>
      <c r="AB9" s="54">
        <v>0</v>
      </c>
      <c r="AC9" s="87">
        <f t="shared" si="7"/>
        <v>0</v>
      </c>
      <c r="AD9" s="90">
        <f t="shared" si="8"/>
        <v>3</v>
      </c>
    </row>
    <row r="10" spans="1:30" s="57" customFormat="1" ht="14.25" x14ac:dyDescent="0.2">
      <c r="A10" s="155" t="s">
        <v>64</v>
      </c>
      <c r="B10" s="156"/>
      <c r="C10" s="157"/>
      <c r="D10" s="94">
        <f t="shared" ref="D10:AB10" si="9">SUM(D8:D9)</f>
        <v>3</v>
      </c>
      <c r="E10" s="94">
        <f t="shared" si="9"/>
        <v>1</v>
      </c>
      <c r="F10" s="158">
        <f t="shared" si="9"/>
        <v>4</v>
      </c>
      <c r="G10" s="94">
        <f t="shared" si="9"/>
        <v>3</v>
      </c>
      <c r="H10" s="94">
        <f t="shared" si="9"/>
        <v>1</v>
      </c>
      <c r="I10" s="158">
        <f t="shared" si="9"/>
        <v>4</v>
      </c>
      <c r="J10" s="94">
        <f t="shared" si="9"/>
        <v>2000</v>
      </c>
      <c r="K10" s="94">
        <f t="shared" si="9"/>
        <v>1000</v>
      </c>
      <c r="L10" s="94">
        <f t="shared" si="9"/>
        <v>3000</v>
      </c>
      <c r="M10" s="95">
        <f t="shared" si="9"/>
        <v>450</v>
      </c>
      <c r="N10" s="95">
        <f t="shared" si="9"/>
        <v>3</v>
      </c>
      <c r="O10" s="140">
        <f t="shared" si="9"/>
        <v>453</v>
      </c>
      <c r="P10" s="96">
        <f t="shared" si="9"/>
        <v>5.94</v>
      </c>
      <c r="Q10" s="96">
        <f t="shared" si="9"/>
        <v>1</v>
      </c>
      <c r="R10" s="160">
        <f t="shared" si="9"/>
        <v>6.94</v>
      </c>
      <c r="S10" s="95">
        <f t="shared" si="9"/>
        <v>61775791.326857738</v>
      </c>
      <c r="T10" s="95">
        <f t="shared" si="9"/>
        <v>695651.33174889965</v>
      </c>
      <c r="U10" s="140">
        <f t="shared" si="9"/>
        <v>62471442.658606641</v>
      </c>
      <c r="V10" s="94">
        <f t="shared" si="9"/>
        <v>0</v>
      </c>
      <c r="W10" s="94">
        <f t="shared" si="9"/>
        <v>0</v>
      </c>
      <c r="X10" s="94">
        <f t="shared" si="9"/>
        <v>3</v>
      </c>
      <c r="Y10" s="94">
        <f t="shared" si="9"/>
        <v>3</v>
      </c>
      <c r="Z10" s="94">
        <f t="shared" si="9"/>
        <v>0</v>
      </c>
      <c r="AA10" s="94">
        <f t="shared" si="9"/>
        <v>1</v>
      </c>
      <c r="AB10" s="94">
        <f t="shared" si="9"/>
        <v>0</v>
      </c>
      <c r="AC10" s="94">
        <f>Z10+AA10+AB10</f>
        <v>1</v>
      </c>
      <c r="AD10" s="145">
        <f t="shared" si="8"/>
        <v>4</v>
      </c>
    </row>
    <row r="11" spans="1:30" s="58" customFormat="1" x14ac:dyDescent="0.2">
      <c r="A11" s="147" t="s">
        <v>42</v>
      </c>
      <c r="B11" s="147"/>
      <c r="C11" s="147"/>
      <c r="D11" s="148">
        <f>D10+E10</f>
        <v>4</v>
      </c>
      <c r="E11" s="149"/>
      <c r="F11" s="159"/>
      <c r="G11" s="148">
        <f>G10+H10</f>
        <v>4</v>
      </c>
      <c r="H11" s="149"/>
      <c r="I11" s="159"/>
      <c r="J11" s="148">
        <f>J10+K10</f>
        <v>3000</v>
      </c>
      <c r="K11" s="149"/>
      <c r="L11" s="97"/>
      <c r="M11" s="150">
        <f>M10+N10</f>
        <v>453</v>
      </c>
      <c r="N11" s="151"/>
      <c r="O11" s="141"/>
      <c r="P11" s="152">
        <f>P10+Q10</f>
        <v>6.94</v>
      </c>
      <c r="Q11" s="153"/>
      <c r="R11" s="161"/>
      <c r="S11" s="150">
        <f>S10+T10</f>
        <v>62471442.658606641</v>
      </c>
      <c r="T11" s="151"/>
      <c r="U11" s="141"/>
      <c r="V11" s="148">
        <f>Y10+AC10</f>
        <v>4</v>
      </c>
      <c r="W11" s="154"/>
      <c r="X11" s="154"/>
      <c r="Y11" s="154"/>
      <c r="Z11" s="154"/>
      <c r="AA11" s="154"/>
      <c r="AB11" s="154"/>
      <c r="AC11" s="149"/>
      <c r="AD11" s="146"/>
    </row>
    <row r="12" spans="1:30" x14ac:dyDescent="0.25">
      <c r="B12" s="144" t="s">
        <v>71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/>
      <c r="AA12"/>
      <c r="AB12"/>
      <c r="AC12"/>
    </row>
  </sheetData>
  <mergeCells count="33">
    <mergeCell ref="Z6:AC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  <mergeCell ref="V6:Y6"/>
    <mergeCell ref="U10:U11"/>
    <mergeCell ref="AD6:AD7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2025-09-25T21:20:15Z</dcterms:modified>
</cp:coreProperties>
</file>